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16" i="1" l="1"/>
  <c r="J16" i="1"/>
  <c r="L16" i="1"/>
  <c r="M16" i="1"/>
  <c r="O16" i="1"/>
  <c r="P16" i="1"/>
  <c r="R16" i="1"/>
  <c r="S16" i="1"/>
  <c r="I17" i="1"/>
  <c r="J17" i="1"/>
  <c r="L17" i="1"/>
  <c r="M17" i="1"/>
  <c r="O17" i="1"/>
  <c r="P17" i="1"/>
  <c r="R17" i="1"/>
  <c r="S17" i="1"/>
  <c r="I18" i="1"/>
  <c r="J18" i="1"/>
  <c r="L18" i="1"/>
  <c r="M18" i="1"/>
  <c r="O18" i="1"/>
  <c r="P18" i="1"/>
  <c r="R18" i="1"/>
  <c r="S18" i="1"/>
  <c r="I19" i="1"/>
  <c r="J19" i="1"/>
  <c r="L19" i="1"/>
  <c r="M19" i="1"/>
  <c r="O19" i="1"/>
  <c r="P19" i="1"/>
  <c r="R19" i="1"/>
  <c r="S19" i="1"/>
  <c r="I21" i="1"/>
  <c r="J21" i="1"/>
  <c r="L21" i="1"/>
  <c r="M21" i="1"/>
  <c r="O21" i="1"/>
  <c r="P21" i="1"/>
  <c r="R21" i="1"/>
  <c r="S21" i="1"/>
  <c r="S15" i="1"/>
  <c r="R15" i="1"/>
  <c r="P15" i="1"/>
  <c r="O15" i="1"/>
  <c r="M15" i="1"/>
  <c r="L15" i="1"/>
  <c r="J15" i="1"/>
  <c r="I15" i="1"/>
  <c r="G20" i="1" l="1"/>
  <c r="F20" i="1"/>
  <c r="H21" i="1"/>
  <c r="H18" i="1"/>
  <c r="E18" i="1" s="1"/>
  <c r="H19" i="1"/>
  <c r="H17" i="1"/>
  <c r="C18" i="1"/>
  <c r="D18" i="1"/>
  <c r="H16" i="1"/>
  <c r="H15" i="1"/>
  <c r="Q16" i="1" l="1"/>
  <c r="K16" i="1"/>
  <c r="T16" i="1"/>
  <c r="N16" i="1"/>
  <c r="Q21" i="1"/>
  <c r="N21" i="1"/>
  <c r="K21" i="1"/>
  <c r="T21" i="1"/>
  <c r="T15" i="1"/>
  <c r="K15" i="1"/>
  <c r="N15" i="1"/>
  <c r="Q15" i="1"/>
  <c r="Q17" i="1"/>
  <c r="K17" i="1"/>
  <c r="T17" i="1"/>
  <c r="N17" i="1"/>
  <c r="Q19" i="1"/>
  <c r="N19" i="1"/>
  <c r="K19" i="1"/>
  <c r="T19" i="1"/>
  <c r="K18" i="1"/>
  <c r="Q18" i="1"/>
  <c r="N18" i="1"/>
  <c r="T18" i="1"/>
  <c r="H20" i="1"/>
  <c r="J23" i="1"/>
  <c r="L23" i="1"/>
  <c r="M23" i="1"/>
  <c r="O23" i="1"/>
  <c r="P23" i="1"/>
  <c r="R23" i="1"/>
  <c r="S23" i="1"/>
  <c r="I23" i="1"/>
  <c r="J22" i="1"/>
  <c r="L22" i="1"/>
  <c r="M22" i="1"/>
  <c r="O22" i="1"/>
  <c r="P22" i="1"/>
  <c r="R22" i="1"/>
  <c r="S22" i="1"/>
  <c r="I22" i="1"/>
  <c r="E16" i="1"/>
  <c r="D16" i="1"/>
  <c r="C16" i="1"/>
  <c r="Q23" i="1" l="1"/>
  <c r="T22" i="1"/>
  <c r="K23" i="1"/>
  <c r="T23" i="1"/>
  <c r="Q22" i="1"/>
  <c r="K22" i="1"/>
  <c r="N23" i="1"/>
  <c r="N22" i="1"/>
  <c r="H22" i="1"/>
  <c r="G22" i="1"/>
  <c r="F22" i="1"/>
  <c r="E21" i="1"/>
  <c r="D21" i="1"/>
  <c r="C21" i="1"/>
  <c r="E19" i="1"/>
  <c r="D19" i="1"/>
  <c r="C19" i="1"/>
  <c r="E15" i="1" l="1"/>
  <c r="D15" i="1"/>
  <c r="C15" i="1"/>
</calcChain>
</file>

<file path=xl/sharedStrings.xml><?xml version="1.0" encoding="utf-8"?>
<sst xmlns="http://schemas.openxmlformats.org/spreadsheetml/2006/main" count="82" uniqueCount="64">
  <si>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</si>
  <si>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</si>
  <si>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</si>
  <si>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</si>
  <si>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</si>
  <si>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</si>
  <si>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</si>
  <si>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</si>
  <si>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</si>
  <si>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</si>
  <si>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</si>
  <si>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</si>
  <si>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</si>
  <si>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</si>
  <si>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</si>
  <si>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</si>
  <si>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</si>
  <si>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</si>
  <si>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</si>
  <si>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</si>
  <si>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</si>
  <si>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</si>
  <si>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</si>
  <si>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</si>
  <si>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</si>
  <si>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</si>
  <si>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</si>
  <si>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</si>
  <si>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Г</t>
  </si>
  <si>
    <t>Вищого ґатунку, охолоджене. Філе грудинки куряче без шкіри і поверхневої плівки, неушкоджене, чисте, без будь-яких видимих чужорідних матеріалів, бруду та крові. Форма філе овальна. Колір від блідо-рожевого до рожевого, запах властивий свіжому м'ясу, без стороннього запаху. М'язова тканина щільна, пружна.</t>
  </si>
  <si>
    <t>Сухарі панірувальні</t>
  </si>
  <si>
    <t>Олія</t>
  </si>
  <si>
    <t>Сіль йодована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</si>
  <si>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</si>
  <si>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</si>
  <si>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Порціонування</t>
  </si>
  <si>
    <t>Подають на мілкій тарілці при температурі 60-65 ⁰С разом з гарніром.</t>
  </si>
  <si>
    <t>ВИХІД</t>
  </si>
  <si>
    <t xml:space="preserve">                                                                                                             (підпис)                                  (ім’я, прізвище)</t>
  </si>
  <si>
    <t>М'ясо курки (філе)</t>
  </si>
  <si>
    <t>Маса напівфабрикату:</t>
  </si>
  <si>
    <t>Або м'ясо курки (стегно)</t>
  </si>
  <si>
    <t>ФІЛЕ</t>
  </si>
  <si>
    <t>СТЕГНО</t>
  </si>
  <si>
    <t xml:space="preserve">Рецептура №  721
«Сборник  рецептур блюд и кулинарных изделий для предприятий общественного питания» 
Видання 1982 р.
</t>
  </si>
  <si>
    <t>КОТЛЕТА НАТУРАЛЬНА З М'ЯСА КУРКИ ПАНІРОВАНА В СУХАРЯХ</t>
  </si>
  <si>
    <t>Свіжі, столові, шкаралупа чиста, міцна, цілісна.</t>
  </si>
  <si>
    <t>Я</t>
  </si>
  <si>
    <t>Яйце куряче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</si>
  <si>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 котлети овально-приплюснутої форм, рівномірно запаніровані, без тріщин та надривів.
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</si>
  <si>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поверхні рівномірно рум’яний, на розрізі - білий. 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</si>
  <si>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 зі смаком свіжого смаженого м’яса та присмаком смаженого хліба.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</si>
  <si>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скоринки – хрумка, м’яса – пружна, соковита.
</t>
    </r>
  </si>
  <si>
    <t>48 г ± 3 %</t>
  </si>
  <si>
    <t>1/10</t>
  </si>
  <si>
    <t>1/8</t>
  </si>
  <si>
    <t>Б</t>
  </si>
  <si>
    <t>Ж</t>
  </si>
  <si>
    <t>В</t>
  </si>
  <si>
    <t>ЕЦ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</si>
  <si>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</si>
  <si>
    <t xml:space="preserve">Підготовлене філе курки нарізають на порції (зі стегна знімають шкірку та обвалюють), надають форму котлети, злегка відбиваючи. Підготовлений напівфабрикат солять, змочують в збитих яйцях і панірують в панірувальних сухарях. Готовий напівфабрикат викладають на розігріту з олією до 150-160 °С сковороду і злегка обсмажують з обох боків до утворення рум’яної скоринки (5-7 хв) та доводять до готовності в духовій шафі при температурі 200-220 ⁰С (10-15 хв).
</t>
  </si>
  <si>
    <t>64 г ± 3 %</t>
  </si>
  <si>
    <t>Вищого ґатунку, охолоджене. Стегно куряче неушкоджене, чисте, без будь-яких видимих чужорідних матеріалів, бруду та крові. Форма стегна округла. Колір від блідо-рожевого до рожевого, запах властивий свіжому м'ясу, без стороннього запаху. М'язова тканина щільна, пружна.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</si>
</sst>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/>
    <xf numFmtId="0" fontId="6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/>
    <xf numFmtId="49" fontId="2" fillId="0" borderId="1" xfId="0" applyNumberFormat="1" applyFont="1" applyBorder="1" applyAlignment="1"/>
    <xf numFmtId="1" fontId="4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/>
    </xf>
    <xf numFmtId="1" fontId="12" fillId="0" borderId="0" xfId="0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3" fillId="2" borderId="0" xfId="0" applyNumberFormat="1" applyFont="1" applyFill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1" xfId="0" applyNumberFormat="1" applyFont="1" applyBorder="1" applyAlignment="1">
      <alignment vertical="center" textRotation="90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abSelected="1" view="pageLayout" zoomScale="70" zoomScaleNormal="100" zoomScalePageLayoutView="70" workbookViewId="0">
      <selection activeCell="A6" sqref="A6:XFD12"/>
    </sheetView>
  </sheetViews>
  <sheetFormatPr defaultRowHeight="14.4" x14ac:dyDescent="0.3"/>
  <cols>
    <col min="1" max="1" width="4.6640625" customWidth="1"/>
    <col min="2" max="2" width="13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0" width="5.6640625" customWidth="1"/>
    <col min="11" max="11" width="6.441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6" customWidth="1"/>
    <col min="21" max="21" width="26.5546875" customWidth="1"/>
    <col min="22" max="22" width="10.88671875" customWidth="1"/>
  </cols>
  <sheetData>
    <row r="1" spans="1:29" x14ac:dyDescent="0.3">
      <c r="A1" s="2"/>
      <c r="B1" s="72" t="s">
        <v>44</v>
      </c>
      <c r="C1" s="72"/>
      <c r="D1" s="72"/>
      <c r="E1" s="72"/>
      <c r="F1" s="72"/>
      <c r="G1" s="72"/>
      <c r="H1" s="72"/>
      <c r="I1" s="2"/>
      <c r="J1" s="2"/>
      <c r="K1" s="2"/>
      <c r="L1" s="2"/>
      <c r="M1" s="2"/>
      <c r="N1" s="2"/>
      <c r="O1" s="2"/>
      <c r="P1" s="4"/>
      <c r="Q1" s="71" t="s">
        <v>17</v>
      </c>
      <c r="R1" s="71"/>
      <c r="S1" s="71"/>
      <c r="T1" s="71"/>
      <c r="U1" s="71"/>
    </row>
    <row r="2" spans="1:29" x14ac:dyDescent="0.3">
      <c r="A2" s="2"/>
      <c r="B2" s="72"/>
      <c r="C2" s="72"/>
      <c r="D2" s="72"/>
      <c r="E2" s="72"/>
      <c r="F2" s="72"/>
      <c r="G2" s="72"/>
      <c r="H2" s="72"/>
      <c r="I2" s="2"/>
      <c r="J2" s="2"/>
      <c r="K2" s="2"/>
      <c r="L2" s="2"/>
      <c r="M2" s="2"/>
      <c r="N2" s="2"/>
      <c r="O2" s="2"/>
      <c r="P2" s="4"/>
      <c r="Q2" s="71" t="s">
        <v>18</v>
      </c>
      <c r="R2" s="71"/>
      <c r="S2" s="71"/>
      <c r="T2" s="71"/>
      <c r="U2" s="71"/>
    </row>
    <row r="3" spans="1:29" x14ac:dyDescent="0.3">
      <c r="A3" s="2"/>
      <c r="B3" s="72"/>
      <c r="C3" s="72"/>
      <c r="D3" s="72"/>
      <c r="E3" s="72"/>
      <c r="F3" s="72"/>
      <c r="G3" s="72"/>
      <c r="H3" s="72"/>
      <c r="I3" s="2"/>
      <c r="J3" s="2"/>
      <c r="K3" s="2"/>
      <c r="L3" s="2"/>
      <c r="M3" s="2"/>
      <c r="N3" s="2"/>
      <c r="O3" s="2"/>
      <c r="P3" s="4"/>
      <c r="Q3" s="71" t="s">
        <v>19</v>
      </c>
      <c r="R3" s="71"/>
      <c r="S3" s="71"/>
      <c r="T3" s="71"/>
      <c r="U3" s="71"/>
    </row>
    <row r="4" spans="1:29" x14ac:dyDescent="0.3">
      <c r="A4" s="2"/>
      <c r="B4" s="72"/>
      <c r="C4" s="72"/>
      <c r="D4" s="72"/>
      <c r="E4" s="72"/>
      <c r="F4" s="72"/>
      <c r="G4" s="72"/>
      <c r="H4" s="72"/>
      <c r="I4" s="2"/>
      <c r="J4" s="2"/>
      <c r="K4" s="2"/>
      <c r="L4" s="2"/>
      <c r="M4" s="2"/>
      <c r="N4" s="2"/>
      <c r="O4" s="2"/>
      <c r="P4" s="4"/>
      <c r="Q4" s="71" t="s">
        <v>20</v>
      </c>
      <c r="R4" s="71"/>
      <c r="S4" s="71"/>
      <c r="T4" s="71"/>
      <c r="U4" s="71"/>
    </row>
    <row r="5" spans="1:29" x14ac:dyDescent="0.3">
      <c r="A5" s="2"/>
      <c r="B5" s="72"/>
      <c r="C5" s="72"/>
      <c r="D5" s="72"/>
      <c r="E5" s="72"/>
      <c r="F5" s="72"/>
      <c r="G5" s="72"/>
      <c r="H5" s="72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s="86" customFormat="1" x14ac:dyDescent="0.3">
      <c r="A6" s="83"/>
      <c r="B6" s="84"/>
      <c r="C6" s="84"/>
      <c r="D6" s="84"/>
      <c r="E6" s="84"/>
      <c r="F6" s="84"/>
      <c r="G6" s="84"/>
      <c r="H6" s="84"/>
      <c r="I6" s="83"/>
      <c r="J6" s="83"/>
      <c r="K6" s="83"/>
      <c r="L6" s="83"/>
      <c r="M6" s="83"/>
      <c r="N6" s="83"/>
      <c r="O6" s="83"/>
      <c r="P6" s="85"/>
      <c r="Q6" s="85"/>
      <c r="R6" s="85"/>
      <c r="S6" s="85"/>
      <c r="T6" s="85"/>
      <c r="U6" s="85"/>
    </row>
    <row r="7" spans="1:29" s="86" customFormat="1" x14ac:dyDescent="0.3">
      <c r="A7" s="87" t="s">
        <v>16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</row>
    <row r="8" spans="1:29" s="86" customFormat="1" x14ac:dyDescent="0.3">
      <c r="A8" s="88" t="s">
        <v>45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</row>
    <row r="9" spans="1:29" s="86" customFormat="1" x14ac:dyDescent="0.3">
      <c r="A9" s="89"/>
      <c r="B9" s="90"/>
      <c r="C9" s="89"/>
      <c r="D9" s="89"/>
      <c r="E9" s="89"/>
      <c r="F9" s="89"/>
      <c r="G9" s="89"/>
      <c r="H9" s="89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89"/>
    </row>
    <row r="10" spans="1:29" s="86" customFormat="1" ht="15.75" customHeight="1" x14ac:dyDescent="0.3">
      <c r="A10" s="73" t="s">
        <v>0</v>
      </c>
      <c r="B10" s="59" t="s">
        <v>14</v>
      </c>
      <c r="C10" s="91" t="s">
        <v>1</v>
      </c>
      <c r="D10" s="91"/>
      <c r="E10" s="91"/>
      <c r="F10" s="91"/>
      <c r="G10" s="91"/>
      <c r="H10" s="91"/>
      <c r="I10" s="91" t="s">
        <v>2</v>
      </c>
      <c r="J10" s="91"/>
      <c r="K10" s="91"/>
      <c r="L10" s="91"/>
      <c r="M10" s="91"/>
      <c r="N10" s="91"/>
      <c r="O10" s="91"/>
      <c r="P10" s="91"/>
      <c r="Q10" s="91"/>
      <c r="R10" s="92" t="s">
        <v>13</v>
      </c>
      <c r="S10" s="92"/>
      <c r="T10" s="92"/>
      <c r="U10" s="62" t="s">
        <v>3</v>
      </c>
      <c r="V10" s="74" t="s">
        <v>25</v>
      </c>
      <c r="W10" s="59" t="s">
        <v>26</v>
      </c>
      <c r="X10" s="68" t="s">
        <v>35</v>
      </c>
    </row>
    <row r="11" spans="1:29" s="86" customFormat="1" ht="15.75" customHeight="1" x14ac:dyDescent="0.3">
      <c r="A11" s="73"/>
      <c r="B11" s="59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2"/>
      <c r="S11" s="92"/>
      <c r="T11" s="92"/>
      <c r="U11" s="62"/>
      <c r="V11" s="75"/>
      <c r="W11" s="59"/>
      <c r="X11" s="69"/>
    </row>
    <row r="12" spans="1:29" s="86" customFormat="1" ht="25.5" customHeight="1" x14ac:dyDescent="0.3">
      <c r="A12" s="73"/>
      <c r="B12" s="59"/>
      <c r="C12" s="93" t="s">
        <v>8</v>
      </c>
      <c r="D12" s="93"/>
      <c r="E12" s="93"/>
      <c r="F12" s="93" t="s">
        <v>9</v>
      </c>
      <c r="G12" s="93"/>
      <c r="H12" s="93"/>
      <c r="I12" s="93" t="s">
        <v>10</v>
      </c>
      <c r="J12" s="93"/>
      <c r="K12" s="93"/>
      <c r="L12" s="93" t="s">
        <v>11</v>
      </c>
      <c r="M12" s="93"/>
      <c r="N12" s="93"/>
      <c r="O12" s="93" t="s">
        <v>12</v>
      </c>
      <c r="P12" s="93"/>
      <c r="Q12" s="93"/>
      <c r="R12" s="92"/>
      <c r="S12" s="92"/>
      <c r="T12" s="92"/>
      <c r="U12" s="62"/>
      <c r="V12" s="75"/>
      <c r="W12" s="59"/>
      <c r="X12" s="69"/>
    </row>
    <row r="13" spans="1:29" x14ac:dyDescent="0.3">
      <c r="A13" s="73"/>
      <c r="B13" s="59"/>
      <c r="C13" s="63" t="s">
        <v>4</v>
      </c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5"/>
      <c r="U13" s="62"/>
      <c r="V13" s="76"/>
      <c r="W13" s="59"/>
      <c r="X13" s="70"/>
    </row>
    <row r="14" spans="1:29" ht="30.75" customHeight="1" x14ac:dyDescent="0.3">
      <c r="A14" s="73"/>
      <c r="B14" s="59"/>
      <c r="C14" s="13" t="s">
        <v>6</v>
      </c>
      <c r="D14" s="13" t="s">
        <v>7</v>
      </c>
      <c r="E14" s="13" t="s">
        <v>5</v>
      </c>
      <c r="F14" s="13" t="s">
        <v>6</v>
      </c>
      <c r="G14" s="13" t="s">
        <v>7</v>
      </c>
      <c r="H14" s="13" t="s">
        <v>5</v>
      </c>
      <c r="I14" s="13" t="s">
        <v>6</v>
      </c>
      <c r="J14" s="13" t="s">
        <v>7</v>
      </c>
      <c r="K14" s="13" t="s">
        <v>5</v>
      </c>
      <c r="L14" s="13" t="s">
        <v>6</v>
      </c>
      <c r="M14" s="13" t="s">
        <v>7</v>
      </c>
      <c r="N14" s="13" t="s">
        <v>5</v>
      </c>
      <c r="O14" s="13" t="s">
        <v>6</v>
      </c>
      <c r="P14" s="13" t="s">
        <v>7</v>
      </c>
      <c r="Q14" s="13" t="s">
        <v>5</v>
      </c>
      <c r="R14" s="13" t="s">
        <v>6</v>
      </c>
      <c r="S14" s="13" t="s">
        <v>7</v>
      </c>
      <c r="T14" s="13" t="s">
        <v>5</v>
      </c>
      <c r="U14" s="62"/>
      <c r="V14" s="13" t="s">
        <v>15</v>
      </c>
      <c r="W14" s="13" t="s">
        <v>15</v>
      </c>
      <c r="X14" s="36" t="s">
        <v>15</v>
      </c>
      <c r="Z14" s="35" t="s">
        <v>56</v>
      </c>
      <c r="AA14" s="35" t="s">
        <v>57</v>
      </c>
      <c r="AB14" s="35" t="s">
        <v>58</v>
      </c>
      <c r="AC14" s="36" t="s">
        <v>59</v>
      </c>
    </row>
    <row r="15" spans="1:29" ht="103.2" customHeight="1" x14ac:dyDescent="0.3">
      <c r="A15" s="27"/>
      <c r="B15" s="18" t="s">
        <v>39</v>
      </c>
      <c r="C15" s="14">
        <f t="shared" ref="C15:C16" si="0">(100*F15)/(100-V15)</f>
        <v>45</v>
      </c>
      <c r="D15" s="15">
        <f t="shared" ref="D15:D16" si="1">(100*G15)/(100-V15)</f>
        <v>45</v>
      </c>
      <c r="E15" s="15">
        <f t="shared" ref="E15:E16" si="2">(100*H15)/(100-V15)</f>
        <v>60</v>
      </c>
      <c r="F15" s="15">
        <v>45</v>
      </c>
      <c r="G15" s="15">
        <v>45</v>
      </c>
      <c r="H15" s="15">
        <f>G15/0.75</f>
        <v>60</v>
      </c>
      <c r="I15" s="53">
        <f>Z15/100*F15</f>
        <v>8.82</v>
      </c>
      <c r="J15" s="53">
        <f>Z15/100*G15</f>
        <v>8.82</v>
      </c>
      <c r="K15" s="53">
        <f>Z15/100*H15</f>
        <v>11.76</v>
      </c>
      <c r="L15" s="53">
        <f>AA15/100*F15</f>
        <v>1.8449999999999998</v>
      </c>
      <c r="M15" s="53">
        <f>AA15/100*G15</f>
        <v>1.8449999999999998</v>
      </c>
      <c r="N15" s="53">
        <f>AA15/100*H15</f>
        <v>2.4599999999999995</v>
      </c>
      <c r="O15" s="53">
        <f>AB15/100*F15</f>
        <v>0.13500000000000001</v>
      </c>
      <c r="P15" s="53">
        <f>AB15/100*G15</f>
        <v>0.13500000000000001</v>
      </c>
      <c r="Q15" s="53">
        <f>AB15/100*H15</f>
        <v>0.18</v>
      </c>
      <c r="R15" s="52">
        <f>AC15/100*F15</f>
        <v>52.199999999999996</v>
      </c>
      <c r="S15" s="52">
        <f>AC15/100*G15</f>
        <v>52.199999999999996</v>
      </c>
      <c r="T15" s="52">
        <f>AC15/100*H15</f>
        <v>69.599999999999994</v>
      </c>
      <c r="U15" s="34" t="s">
        <v>29</v>
      </c>
      <c r="V15" s="16">
        <v>0</v>
      </c>
      <c r="W15" s="24">
        <v>0</v>
      </c>
      <c r="X15" s="24"/>
      <c r="Z15" s="51">
        <v>19.600000000000001</v>
      </c>
      <c r="AA15" s="51">
        <v>4.0999999999999996</v>
      </c>
      <c r="AB15" s="51">
        <v>0.3</v>
      </c>
      <c r="AC15" s="52">
        <v>116</v>
      </c>
    </row>
    <row r="16" spans="1:29" ht="88.8" customHeight="1" x14ac:dyDescent="0.3">
      <c r="A16" s="27"/>
      <c r="B16" s="18" t="s">
        <v>41</v>
      </c>
      <c r="C16" s="14">
        <f t="shared" si="0"/>
        <v>67.164179104477611</v>
      </c>
      <c r="D16" s="15">
        <f t="shared" si="1"/>
        <v>67.164179104477611</v>
      </c>
      <c r="E16" s="15">
        <f t="shared" si="2"/>
        <v>89.552238805970148</v>
      </c>
      <c r="F16" s="15">
        <v>45</v>
      </c>
      <c r="G16" s="15">
        <v>45</v>
      </c>
      <c r="H16" s="15">
        <f>G16/0.75</f>
        <v>60</v>
      </c>
      <c r="I16" s="53">
        <f t="shared" ref="I16:I21" si="3">Z16/100*F16</f>
        <v>9.5849999999999991</v>
      </c>
      <c r="J16" s="53">
        <f t="shared" ref="J16:J21" si="4">Z16/100*G16</f>
        <v>9.5849999999999991</v>
      </c>
      <c r="K16" s="53">
        <f t="shared" ref="K16:K21" si="5">Z16/100*H16</f>
        <v>12.78</v>
      </c>
      <c r="L16" s="53">
        <f t="shared" ref="L16:L21" si="6">AA16/100*F16</f>
        <v>4.95</v>
      </c>
      <c r="M16" s="53">
        <f t="shared" ref="M16:M21" si="7">AA16/100*G16</f>
        <v>4.95</v>
      </c>
      <c r="N16" s="53">
        <f t="shared" ref="N16:N21" si="8">AA16/100*H16</f>
        <v>6.6</v>
      </c>
      <c r="O16" s="53">
        <f t="shared" ref="O16:O21" si="9">AB16/100*F16</f>
        <v>4.4999999999999998E-2</v>
      </c>
      <c r="P16" s="53">
        <f t="shared" ref="P16:P21" si="10">AB16/100*G16</f>
        <v>4.4999999999999998E-2</v>
      </c>
      <c r="Q16" s="53">
        <f t="shared" ref="Q16:Q21" si="11">AB16/100*H16</f>
        <v>0.06</v>
      </c>
      <c r="R16" s="52">
        <f t="shared" ref="R16:R21" si="12">AC16/100*F16</f>
        <v>83.25</v>
      </c>
      <c r="S16" s="52">
        <f t="shared" ref="S16:S21" si="13">AC16/100*G16</f>
        <v>83.25</v>
      </c>
      <c r="T16" s="52">
        <f t="shared" ref="T16:T21" si="14">AC16/100*H16</f>
        <v>111</v>
      </c>
      <c r="U16" s="34" t="s">
        <v>63</v>
      </c>
      <c r="V16" s="16">
        <v>33</v>
      </c>
      <c r="W16" s="24">
        <v>0</v>
      </c>
      <c r="X16" s="24"/>
      <c r="Z16" s="51">
        <v>21.3</v>
      </c>
      <c r="AA16" s="51">
        <v>11</v>
      </c>
      <c r="AB16" s="51">
        <v>0.1</v>
      </c>
      <c r="AC16" s="52">
        <v>185</v>
      </c>
    </row>
    <row r="17" spans="1:29" ht="37.5" customHeight="1" x14ac:dyDescent="0.3">
      <c r="A17" s="27" t="s">
        <v>47</v>
      </c>
      <c r="B17" s="18" t="s">
        <v>48</v>
      </c>
      <c r="C17" s="49" t="s">
        <v>54</v>
      </c>
      <c r="D17" s="50" t="s">
        <v>54</v>
      </c>
      <c r="E17" s="50" t="s">
        <v>55</v>
      </c>
      <c r="F17" s="19">
        <v>4</v>
      </c>
      <c r="G17" s="19">
        <v>4</v>
      </c>
      <c r="H17" s="19">
        <f t="shared" ref="H17:H19" si="15">G17/0.75</f>
        <v>5.333333333333333</v>
      </c>
      <c r="I17" s="53">
        <f t="shared" si="3"/>
        <v>0.50800000000000001</v>
      </c>
      <c r="J17" s="53">
        <f t="shared" si="4"/>
        <v>0.50800000000000001</v>
      </c>
      <c r="K17" s="53">
        <f t="shared" si="5"/>
        <v>0.67733333333333334</v>
      </c>
      <c r="L17" s="53">
        <f t="shared" si="6"/>
        <v>0.46</v>
      </c>
      <c r="M17" s="53">
        <f t="shared" si="7"/>
        <v>0.46</v>
      </c>
      <c r="N17" s="53">
        <f t="shared" si="8"/>
        <v>0.61333333333333329</v>
      </c>
      <c r="O17" s="53">
        <f t="shared" si="9"/>
        <v>2.7999999999999997E-2</v>
      </c>
      <c r="P17" s="53">
        <f t="shared" si="10"/>
        <v>2.7999999999999997E-2</v>
      </c>
      <c r="Q17" s="53">
        <f t="shared" si="11"/>
        <v>3.7333333333333329E-2</v>
      </c>
      <c r="R17" s="52">
        <f t="shared" si="12"/>
        <v>6.28</v>
      </c>
      <c r="S17" s="52">
        <f t="shared" si="13"/>
        <v>6.28</v>
      </c>
      <c r="T17" s="52">
        <f t="shared" si="14"/>
        <v>8.3733333333333331</v>
      </c>
      <c r="U17" s="34" t="s">
        <v>46</v>
      </c>
      <c r="V17" s="20">
        <v>0</v>
      </c>
      <c r="W17" s="24">
        <v>0</v>
      </c>
      <c r="X17" s="24"/>
      <c r="Z17" s="51">
        <v>12.7</v>
      </c>
      <c r="AA17" s="51">
        <v>11.5</v>
      </c>
      <c r="AB17" s="51">
        <v>0.7</v>
      </c>
      <c r="AC17" s="52">
        <v>157</v>
      </c>
    </row>
    <row r="18" spans="1:29" ht="70.8" customHeight="1" x14ac:dyDescent="0.3">
      <c r="A18" s="27" t="s">
        <v>28</v>
      </c>
      <c r="B18" s="18" t="s">
        <v>30</v>
      </c>
      <c r="C18" s="54">
        <f>(100*F18)/(100-W18)</f>
        <v>6</v>
      </c>
      <c r="D18" s="19">
        <f>(100*G18)/(100-W18)</f>
        <v>6</v>
      </c>
      <c r="E18" s="19">
        <f>(100*H18)/(100-W18)</f>
        <v>8</v>
      </c>
      <c r="F18" s="19">
        <v>6</v>
      </c>
      <c r="G18" s="19">
        <v>6</v>
      </c>
      <c r="H18" s="19">
        <f t="shared" si="15"/>
        <v>8</v>
      </c>
      <c r="I18" s="53">
        <f t="shared" si="3"/>
        <v>0.65400000000000003</v>
      </c>
      <c r="J18" s="53">
        <f t="shared" si="4"/>
        <v>0.65400000000000003</v>
      </c>
      <c r="K18" s="53">
        <f t="shared" si="5"/>
        <v>0.872</v>
      </c>
      <c r="L18" s="53">
        <f t="shared" si="6"/>
        <v>0.09</v>
      </c>
      <c r="M18" s="53">
        <f t="shared" si="7"/>
        <v>0.09</v>
      </c>
      <c r="N18" s="53">
        <f t="shared" si="8"/>
        <v>0.12</v>
      </c>
      <c r="O18" s="53">
        <f t="shared" si="9"/>
        <v>4.1760000000000002</v>
      </c>
      <c r="P18" s="53">
        <f t="shared" si="10"/>
        <v>4.1760000000000002</v>
      </c>
      <c r="Q18" s="53">
        <f t="shared" si="11"/>
        <v>5.5679999999999996</v>
      </c>
      <c r="R18" s="55">
        <f t="shared" si="12"/>
        <v>20.46</v>
      </c>
      <c r="S18" s="55">
        <f t="shared" si="13"/>
        <v>20.46</v>
      </c>
      <c r="T18" s="55">
        <f t="shared" si="14"/>
        <v>27.28</v>
      </c>
      <c r="U18" s="56" t="s">
        <v>60</v>
      </c>
      <c r="V18" s="24">
        <v>0</v>
      </c>
      <c r="W18" s="24">
        <v>0</v>
      </c>
      <c r="X18" s="24"/>
      <c r="Z18" s="51">
        <v>10.9</v>
      </c>
      <c r="AA18" s="51">
        <v>1.5</v>
      </c>
      <c r="AB18" s="51">
        <v>69.599999999999994</v>
      </c>
      <c r="AC18" s="52">
        <v>341</v>
      </c>
    </row>
    <row r="19" spans="1:29" ht="50.25" customHeight="1" x14ac:dyDescent="0.3">
      <c r="A19" s="27"/>
      <c r="B19" s="23" t="s">
        <v>32</v>
      </c>
      <c r="C19" s="31">
        <f t="shared" ref="C19" si="16">(100*F19)/(100-V19)</f>
        <v>0.1</v>
      </c>
      <c r="D19" s="17">
        <f t="shared" ref="D19" si="17">(100*G19)/(100-V19)</f>
        <v>0.1</v>
      </c>
      <c r="E19" s="17">
        <f t="shared" ref="E19" si="18">(100*H19)/(100-V19)</f>
        <v>0.13333333333333333</v>
      </c>
      <c r="F19" s="17">
        <v>0.1</v>
      </c>
      <c r="G19" s="17">
        <v>0.1</v>
      </c>
      <c r="H19" s="21">
        <f t="shared" si="15"/>
        <v>0.13333333333333333</v>
      </c>
      <c r="I19" s="53">
        <f t="shared" si="3"/>
        <v>0</v>
      </c>
      <c r="J19" s="53">
        <f t="shared" si="4"/>
        <v>0</v>
      </c>
      <c r="K19" s="53">
        <f t="shared" si="5"/>
        <v>0</v>
      </c>
      <c r="L19" s="53">
        <f t="shared" si="6"/>
        <v>0</v>
      </c>
      <c r="M19" s="53">
        <f t="shared" si="7"/>
        <v>0</v>
      </c>
      <c r="N19" s="53">
        <f t="shared" si="8"/>
        <v>0</v>
      </c>
      <c r="O19" s="53">
        <f t="shared" si="9"/>
        <v>0</v>
      </c>
      <c r="P19" s="53">
        <f t="shared" si="10"/>
        <v>0</v>
      </c>
      <c r="Q19" s="53">
        <f t="shared" si="11"/>
        <v>0</v>
      </c>
      <c r="R19" s="52">
        <f t="shared" si="12"/>
        <v>0</v>
      </c>
      <c r="S19" s="52">
        <f t="shared" si="13"/>
        <v>0</v>
      </c>
      <c r="T19" s="52">
        <f t="shared" si="14"/>
        <v>0</v>
      </c>
      <c r="U19" s="44" t="s">
        <v>34</v>
      </c>
      <c r="V19" s="24">
        <v>0</v>
      </c>
      <c r="W19" s="24">
        <v>0</v>
      </c>
      <c r="X19" s="24"/>
      <c r="Z19" s="51">
        <v>0</v>
      </c>
      <c r="AA19" s="51">
        <v>0</v>
      </c>
      <c r="AB19" s="51">
        <v>0</v>
      </c>
      <c r="AC19" s="52">
        <v>0</v>
      </c>
    </row>
    <row r="20" spans="1:29" ht="22.5" customHeight="1" x14ac:dyDescent="0.3">
      <c r="A20" s="43"/>
      <c r="B20" s="77" t="s">
        <v>40</v>
      </c>
      <c r="C20" s="78"/>
      <c r="D20" s="78"/>
      <c r="E20" s="79"/>
      <c r="F20" s="42">
        <f>SUM(F16:F19)*(100-X20)/100</f>
        <v>53.998000000000005</v>
      </c>
      <c r="G20" s="42">
        <f>SUM(G16:G19)*(100-X20)/100</f>
        <v>53.998000000000005</v>
      </c>
      <c r="H20" s="25">
        <f>SUM(H16:H19)*(100-X20)/100</f>
        <v>71.99733333333333</v>
      </c>
      <c r="I20" s="53"/>
      <c r="J20" s="53"/>
      <c r="K20" s="53"/>
      <c r="L20" s="53"/>
      <c r="M20" s="53"/>
      <c r="N20" s="53"/>
      <c r="O20" s="53"/>
      <c r="P20" s="53"/>
      <c r="Q20" s="53"/>
      <c r="R20" s="52"/>
      <c r="S20" s="52"/>
      <c r="T20" s="52"/>
      <c r="U20" s="45"/>
      <c r="V20" s="24"/>
      <c r="W20" s="24"/>
      <c r="X20" s="24">
        <v>2</v>
      </c>
      <c r="Z20" s="51"/>
      <c r="AA20" s="51"/>
      <c r="AB20" s="51"/>
      <c r="AC20" s="52"/>
    </row>
    <row r="21" spans="1:29" ht="40.5" customHeight="1" x14ac:dyDescent="0.3">
      <c r="A21" s="26"/>
      <c r="B21" s="22" t="s">
        <v>31</v>
      </c>
      <c r="C21" s="14">
        <f t="shared" ref="C21" si="19">(100*F21)/(100-V21)</f>
        <v>2</v>
      </c>
      <c r="D21" s="15">
        <f t="shared" ref="D21" si="20">(100*G21)/(100-V21)</f>
        <v>2</v>
      </c>
      <c r="E21" s="15">
        <f t="shared" ref="E21" si="21">(100*H21)/(100-V21)</f>
        <v>2.6666666666666661</v>
      </c>
      <c r="F21" s="15">
        <v>2</v>
      </c>
      <c r="G21" s="15">
        <v>2</v>
      </c>
      <c r="H21" s="19">
        <f>G21/0.75</f>
        <v>2.6666666666666665</v>
      </c>
      <c r="I21" s="53">
        <f t="shared" si="3"/>
        <v>0</v>
      </c>
      <c r="J21" s="53">
        <f t="shared" si="4"/>
        <v>0</v>
      </c>
      <c r="K21" s="53">
        <f t="shared" si="5"/>
        <v>0</v>
      </c>
      <c r="L21" s="53">
        <f t="shared" si="6"/>
        <v>1.9980000000000002</v>
      </c>
      <c r="M21" s="53">
        <f t="shared" si="7"/>
        <v>1.9980000000000002</v>
      </c>
      <c r="N21" s="53">
        <f t="shared" si="8"/>
        <v>2.6640000000000001</v>
      </c>
      <c r="O21" s="53">
        <f t="shared" si="9"/>
        <v>0</v>
      </c>
      <c r="P21" s="53">
        <f t="shared" si="10"/>
        <v>0</v>
      </c>
      <c r="Q21" s="53">
        <f t="shared" si="11"/>
        <v>0</v>
      </c>
      <c r="R21" s="52">
        <f t="shared" si="12"/>
        <v>17.98</v>
      </c>
      <c r="S21" s="52">
        <f t="shared" si="13"/>
        <v>17.98</v>
      </c>
      <c r="T21" s="52">
        <f t="shared" si="14"/>
        <v>23.973333333333333</v>
      </c>
      <c r="U21" s="45" t="s">
        <v>33</v>
      </c>
      <c r="V21" s="24">
        <v>0</v>
      </c>
      <c r="W21" s="24">
        <v>0</v>
      </c>
      <c r="X21" s="24"/>
      <c r="Z21" s="51">
        <v>0</v>
      </c>
      <c r="AA21" s="51">
        <v>99.9</v>
      </c>
      <c r="AB21" s="51">
        <v>0</v>
      </c>
      <c r="AC21" s="52">
        <v>899</v>
      </c>
    </row>
    <row r="22" spans="1:29" x14ac:dyDescent="0.3">
      <c r="A22" s="26"/>
      <c r="B22" s="39" t="s">
        <v>37</v>
      </c>
      <c r="C22" s="80" t="s">
        <v>42</v>
      </c>
      <c r="D22" s="81"/>
      <c r="E22" s="82"/>
      <c r="F22" s="66">
        <f>SUM(F20:F21)*(100-W22)/100</f>
        <v>48.158280000000005</v>
      </c>
      <c r="G22" s="66">
        <f>SUM(G20:G21)*(100-W22)/100</f>
        <v>48.158280000000005</v>
      </c>
      <c r="H22" s="66">
        <f>SUM(H20:H21)*(100-W22)/100</f>
        <v>64.211039999999997</v>
      </c>
      <c r="I22" s="32">
        <f t="shared" ref="I22:T22" si="22">I15+SUM(I17:I21)</f>
        <v>9.9819999999999993</v>
      </c>
      <c r="J22" s="32">
        <f t="shared" si="22"/>
        <v>9.9819999999999993</v>
      </c>
      <c r="K22" s="32">
        <f t="shared" si="22"/>
        <v>13.309333333333333</v>
      </c>
      <c r="L22" s="32">
        <f t="shared" si="22"/>
        <v>4.3929999999999998</v>
      </c>
      <c r="M22" s="32">
        <f t="shared" si="22"/>
        <v>4.3929999999999998</v>
      </c>
      <c r="N22" s="32">
        <f t="shared" si="22"/>
        <v>5.8573333333333331</v>
      </c>
      <c r="O22" s="32">
        <f t="shared" si="22"/>
        <v>4.3389999999999995</v>
      </c>
      <c r="P22" s="32">
        <f t="shared" si="22"/>
        <v>4.3389999999999995</v>
      </c>
      <c r="Q22" s="32">
        <f t="shared" si="22"/>
        <v>5.785333333333333</v>
      </c>
      <c r="R22" s="25">
        <f t="shared" si="22"/>
        <v>96.919999999999987</v>
      </c>
      <c r="S22" s="25">
        <f t="shared" si="22"/>
        <v>96.919999999999987</v>
      </c>
      <c r="T22" s="25">
        <f t="shared" si="22"/>
        <v>129.22666666666666</v>
      </c>
      <c r="U22" s="3"/>
      <c r="V22" s="24"/>
      <c r="W22" s="35">
        <v>14</v>
      </c>
      <c r="X22" s="24"/>
      <c r="Z22" s="51"/>
      <c r="AA22" s="51"/>
      <c r="AB22" s="51"/>
      <c r="AC22" s="52"/>
    </row>
    <row r="23" spans="1:29" x14ac:dyDescent="0.3">
      <c r="A23" s="26"/>
      <c r="B23" s="38"/>
      <c r="C23" s="80" t="s">
        <v>43</v>
      </c>
      <c r="D23" s="81"/>
      <c r="E23" s="82"/>
      <c r="F23" s="67"/>
      <c r="G23" s="67"/>
      <c r="H23" s="67"/>
      <c r="I23" s="32">
        <f>SUM(I16:I21)</f>
        <v>10.747</v>
      </c>
      <c r="J23" s="32">
        <f t="shared" ref="J23:T23" si="23">SUM(J16:J21)</f>
        <v>10.747</v>
      </c>
      <c r="K23" s="32">
        <f t="shared" si="23"/>
        <v>14.329333333333333</v>
      </c>
      <c r="L23" s="32">
        <f t="shared" si="23"/>
        <v>7.4980000000000002</v>
      </c>
      <c r="M23" s="32">
        <f t="shared" si="23"/>
        <v>7.4980000000000002</v>
      </c>
      <c r="N23" s="32">
        <f t="shared" si="23"/>
        <v>9.9973333333333336</v>
      </c>
      <c r="O23" s="32">
        <f t="shared" si="23"/>
        <v>4.2490000000000006</v>
      </c>
      <c r="P23" s="32">
        <f t="shared" si="23"/>
        <v>4.2490000000000006</v>
      </c>
      <c r="Q23" s="32">
        <f t="shared" si="23"/>
        <v>5.6653333333333329</v>
      </c>
      <c r="R23" s="25">
        <f t="shared" si="23"/>
        <v>127.97000000000001</v>
      </c>
      <c r="S23" s="25">
        <f t="shared" si="23"/>
        <v>127.97000000000001</v>
      </c>
      <c r="T23" s="25">
        <f t="shared" si="23"/>
        <v>170.62666666666667</v>
      </c>
      <c r="U23" s="3"/>
      <c r="V23" s="24"/>
      <c r="W23" s="35"/>
      <c r="X23" s="24"/>
      <c r="Z23" s="51"/>
      <c r="AA23" s="51"/>
      <c r="AB23" s="51"/>
      <c r="AC23" s="52"/>
    </row>
    <row r="24" spans="1:29" x14ac:dyDescent="0.3">
      <c r="A24" s="7"/>
      <c r="B24" s="8"/>
      <c r="C24" s="41"/>
      <c r="D24" s="41"/>
      <c r="E24" s="41"/>
      <c r="F24" s="46"/>
      <c r="G24" s="12"/>
      <c r="H24" s="12"/>
      <c r="I24" s="48"/>
      <c r="J24" s="48"/>
      <c r="K24" s="48"/>
      <c r="L24" s="11"/>
      <c r="M24" s="11"/>
      <c r="N24" s="11"/>
      <c r="O24" s="11"/>
      <c r="P24" s="11"/>
      <c r="Q24" s="11"/>
      <c r="R24" s="37"/>
      <c r="S24" s="37"/>
      <c r="T24" s="37"/>
      <c r="U24" s="9"/>
    </row>
    <row r="25" spans="1:29" x14ac:dyDescent="0.3">
      <c r="A25" s="7"/>
      <c r="B25" s="8"/>
      <c r="C25" s="10"/>
      <c r="D25" s="10"/>
      <c r="E25" s="47"/>
      <c r="F25" s="12"/>
      <c r="G25" s="12"/>
      <c r="H25" s="12"/>
      <c r="I25" s="11"/>
      <c r="J25" s="11"/>
      <c r="K25" s="11"/>
      <c r="L25" s="11"/>
      <c r="M25" s="11"/>
      <c r="N25" s="11"/>
      <c r="O25" s="11"/>
      <c r="P25" s="11"/>
      <c r="Q25" s="11"/>
      <c r="R25" s="40"/>
      <c r="S25" s="40"/>
      <c r="T25" s="40"/>
      <c r="U25" s="9"/>
    </row>
    <row r="26" spans="1:29" x14ac:dyDescent="0.3">
      <c r="A26" s="7"/>
      <c r="B26" s="57" t="s">
        <v>21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</row>
    <row r="27" spans="1:29" ht="57" customHeight="1" x14ac:dyDescent="0.3">
      <c r="A27" s="7"/>
      <c r="B27" s="61" t="s">
        <v>61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</row>
    <row r="28" spans="1:29" ht="16.5" customHeight="1" x14ac:dyDescent="0.3">
      <c r="A28" s="7"/>
      <c r="B28" s="30" t="s">
        <v>36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9" ht="15" customHeight="1" x14ac:dyDescent="0.3">
      <c r="A29" s="7"/>
      <c r="B29" s="28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7" t="s">
        <v>22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</row>
    <row r="31" spans="1:29" ht="16.5" customHeight="1" x14ac:dyDescent="0.3">
      <c r="A31" s="1"/>
      <c r="B31" s="60" t="s">
        <v>49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</row>
    <row r="32" spans="1:29" ht="13.5" customHeight="1" x14ac:dyDescent="0.3">
      <c r="A32" s="1"/>
      <c r="B32" s="5" t="s">
        <v>50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1"/>
      <c r="B33" s="33" t="s">
        <v>51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1"/>
      <c r="B34" s="33" t="s">
        <v>52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1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1"/>
      <c r="B36" s="57" t="s">
        <v>23</v>
      </c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</row>
    <row r="37" spans="1:21" x14ac:dyDescent="0.3">
      <c r="A37" s="1"/>
      <c r="B37" s="5" t="s">
        <v>27</v>
      </c>
      <c r="C37" s="5"/>
      <c r="D37" s="5" t="s">
        <v>53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1"/>
      <c r="B38" s="5"/>
      <c r="C38" s="5"/>
      <c r="D38" s="5" t="s">
        <v>62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3">
      <c r="A39" s="1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3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ht="18" customHeight="1" x14ac:dyDescent="0.3">
      <c r="A41" s="1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x14ac:dyDescent="0.3">
      <c r="A42" s="1"/>
      <c r="B42" s="58" t="s">
        <v>24</v>
      </c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</row>
    <row r="43" spans="1:21" x14ac:dyDescent="0.3">
      <c r="A43" s="1"/>
      <c r="B43" s="5" t="s">
        <v>38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6"/>
      <c r="N43" s="5"/>
      <c r="O43" s="5"/>
      <c r="P43" s="6"/>
      <c r="Q43" s="5"/>
      <c r="R43" s="5"/>
      <c r="S43" s="5"/>
      <c r="T43" s="5"/>
      <c r="U43" s="6"/>
    </row>
    <row r="44" spans="1:2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21" ht="15" customHeight="1" x14ac:dyDescent="0.3">
      <c r="A45" s="1"/>
    </row>
    <row r="46" spans="1:21" ht="15" customHeight="1" x14ac:dyDescent="0.3">
      <c r="A46" s="1"/>
    </row>
    <row r="47" spans="1:21" x14ac:dyDescent="0.3">
      <c r="A47" s="1"/>
    </row>
    <row r="48" spans="1:21" ht="15" customHeight="1" x14ac:dyDescent="0.3">
      <c r="A48" s="1"/>
    </row>
  </sheetData>
  <mergeCells count="34">
    <mergeCell ref="B20:E20"/>
    <mergeCell ref="C22:E22"/>
    <mergeCell ref="C23:E23"/>
    <mergeCell ref="F22:F23"/>
    <mergeCell ref="G22:G23"/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V10:V13"/>
    <mergeCell ref="W10:W13"/>
    <mergeCell ref="B36:U36"/>
    <mergeCell ref="B42:U42"/>
    <mergeCell ref="B10:B14"/>
    <mergeCell ref="B30:U30"/>
    <mergeCell ref="B31:U31"/>
    <mergeCell ref="B26:U26"/>
    <mergeCell ref="B27:U27"/>
    <mergeCell ref="O12:Q12"/>
    <mergeCell ref="C10:H11"/>
    <mergeCell ref="I10:Q11"/>
    <mergeCell ref="R10:T12"/>
    <mergeCell ref="U10:U14"/>
    <mergeCell ref="C13:T13"/>
    <mergeCell ref="C12:E12"/>
    <mergeCell ref="F12:H12"/>
    <mergeCell ref="H22:H23"/>
  </mergeCells>
  <pageMargins left="0.25" right="0.25" top="0.75" bottom="0.75" header="0.3" footer="0.3"/>
  <pageSetup paperSize="9" orientation="landscape" r:id="rId1"/>
  <ignoredErrors>
    <ignoredError sqref="C18:E18 H20" formula="1"/>
    <ignoredError sqref="I23:T23 F20:G2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2023-07-16T11:36:21Z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30e300e9-0f21-4c06-bf92-f4ef8cc9762d</vt:lpwstr>
  </property>
</Properties>
</file>